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Лист1!$L$1:$L$21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Лист1!$A$6:$K$21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H22" i="1"/>
  <c r="J10" i="1" l="1"/>
  <c r="J17" i="1" l="1"/>
  <c r="J21" i="1"/>
  <c r="J18" i="1"/>
  <c r="J13" i="1"/>
  <c r="J8" i="1"/>
  <c r="J19" i="1"/>
  <c r="J11" i="1"/>
  <c r="J16" i="1"/>
  <c r="J14" i="1"/>
  <c r="J9" i="1"/>
  <c r="J6" i="1"/>
  <c r="J15" i="1"/>
  <c r="J20" i="1"/>
  <c r="J12" i="1"/>
  <c r="J7" i="1"/>
</calcChain>
</file>

<file path=xl/sharedStrings.xml><?xml version="1.0" encoding="utf-8"?>
<sst xmlns="http://schemas.openxmlformats.org/spreadsheetml/2006/main" count="125" uniqueCount="59">
  <si>
    <t>Материал</t>
  </si>
  <si>
    <t>Код КСМ</t>
  </si>
  <si>
    <t>Партия</t>
  </si>
  <si>
    <t>Склад</t>
  </si>
  <si>
    <t>800015</t>
  </si>
  <si>
    <t>78034345</t>
  </si>
  <si>
    <t>78034788</t>
  </si>
  <si>
    <t>78034822</t>
  </si>
  <si>
    <t>78034881</t>
  </si>
  <si>
    <t>78035168</t>
  </si>
  <si>
    <t>78036188</t>
  </si>
  <si>
    <t>78045224</t>
  </si>
  <si>
    <t>78045225</t>
  </si>
  <si>
    <t>78051773</t>
  </si>
  <si>
    <t>1725707</t>
  </si>
  <si>
    <t>1732034</t>
  </si>
  <si>
    <t>1715722</t>
  </si>
  <si>
    <t>1229616</t>
  </si>
  <si>
    <t>1293917</t>
  </si>
  <si>
    <t>1731351</t>
  </si>
  <si>
    <t>1897147</t>
  </si>
  <si>
    <t>1897148</t>
  </si>
  <si>
    <t>1955354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</si>
  <si>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</si>
  <si>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</si>
  <si>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</si>
  <si>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M48-6gх320.90 ст25Х2М1Ф с гайк</t>
  </si>
  <si>
    <t>Шпилька M36-6gх420 ст25Х1МФ гайк спец</t>
  </si>
  <si>
    <t>Шпилька 2-1М60х4-6GХ680.25Х1МФ гайк.спец</t>
  </si>
  <si>
    <t>Шпилька АM42-6gх240.75 ст25Х1МФ гайками</t>
  </si>
  <si>
    <t>Шпилька 2-1М48-8GХ280.25Х2М1Ф с гайками</t>
  </si>
  <si>
    <t>Шпилька АM48-6gх260.90 ст25Х1МФ с гайк</t>
  </si>
  <si>
    <t>КМП</t>
  </si>
  <si>
    <t>2115</t>
  </si>
  <si>
    <t>Кол-во</t>
  </si>
  <si>
    <t>№ п/п</t>
  </si>
  <si>
    <t>Рыночная
 цена</t>
  </si>
  <si>
    <t>Рыночная
 стоимость</t>
  </si>
  <si>
    <t>Лот №1 -Шпильки</t>
  </si>
  <si>
    <t>Стоимость Покупателя</t>
  </si>
  <si>
    <t xml:space="preserve">Группа </t>
  </si>
  <si>
    <t>1</t>
  </si>
  <si>
    <t>2</t>
  </si>
  <si>
    <t>7</t>
  </si>
  <si>
    <t>8</t>
  </si>
  <si>
    <t>6</t>
  </si>
  <si>
    <t>4</t>
  </si>
  <si>
    <t>5</t>
  </si>
  <si>
    <t>3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</si>
  <si>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</si>
  <si>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</si>
  <si>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</si>
  <si>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</si>
  <si>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</si>
  <si>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</si>
  <si>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</si>
  <si>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</si>
  <si>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ЕИ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</si>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</sst>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90" zoomScaleNormal="90" workbookViewId="0">
      <selection activeCell="G30" sqref="G30"/>
    </sheetView>
  </sheetViews>
  <sheetFormatPr defaultRowHeight="14.3" x14ac:dyDescent="0.25"/>
  <cols>
    <col min="1" max="1" width="9" style="4" customWidth="1"/>
    <col min="2" max="2" width="8.75" style="4" customWidth="1"/>
    <col min="3" max="3" width="10.625" style="4" customWidth="1"/>
    <col min="4" max="4" width="9.25" style="1" customWidth="1"/>
    <col min="5" max="5" width="43.625" style="1" customWidth="1"/>
    <col min="6" max="6" width="13.625" style="4" customWidth="1"/>
    <col min="7" max="7" width="8.25" style="4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29.7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2" x14ac:dyDescent="0.25">
      <c r="A3" s="16" t="s">
        <v>38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2" ht="28.55" x14ac:dyDescent="0.25">
      <c r="A5" s="5" t="s">
        <v>35</v>
      </c>
      <c r="B5" s="5" t="s">
        <v>40</v>
      </c>
      <c r="C5" s="5" t="s">
        <v>0</v>
      </c>
      <c r="D5" s="5" t="s">
        <v>1</v>
      </c>
      <c r="E5" s="5" t="s">
        <v>58</v>
      </c>
      <c r="F5" s="5" t="s">
        <v>2</v>
      </c>
      <c r="G5" s="5" t="s">
        <v>57</v>
      </c>
      <c r="H5" s="5" t="s">
        <v>34</v>
      </c>
      <c r="I5" s="10" t="s">
        <v>36</v>
      </c>
      <c r="J5" s="10" t="s">
        <v>37</v>
      </c>
      <c r="K5" s="5" t="s">
        <v>3</v>
      </c>
      <c r="L5" s="5" t="s">
        <v>39</v>
      </c>
    </row>
    <row r="6" spans="1:12" x14ac:dyDescent="0.25">
      <c r="A6" s="9" t="s">
        <v>41</v>
      </c>
      <c r="B6" s="9" t="s">
        <v>4</v>
      </c>
      <c r="C6" s="9" t="s">
        <v>5</v>
      </c>
      <c r="D6" s="6" t="s">
        <v>14</v>
      </c>
      <c r="E6" s="6" t="s">
        <v>23</v>
      </c>
      <c r="F6" s="13">
        <v>3000052602</v>
      </c>
      <c r="G6" s="9" t="s">
        <v>32</v>
      </c>
      <c r="H6" s="7">
        <v>7</v>
      </c>
      <c r="I6" s="8">
        <v>1099.3499999999999</v>
      </c>
      <c r="J6" s="8">
        <f t="shared" ref="J6:J21" si="0">H6*I6</f>
        <v>7695.4499999999989</v>
      </c>
      <c r="K6" s="9" t="s">
        <v>33</v>
      </c>
      <c r="L6" s="11"/>
    </row>
    <row r="7" spans="1:12" x14ac:dyDescent="0.25">
      <c r="A7" s="12" t="s">
        <v>42</v>
      </c>
      <c r="B7" s="9" t="s">
        <v>4</v>
      </c>
      <c r="C7" s="9" t="s">
        <v>6</v>
      </c>
      <c r="D7" s="6" t="s">
        <v>15</v>
      </c>
      <c r="E7" s="6" t="s">
        <v>24</v>
      </c>
      <c r="F7" s="13">
        <v>3000052603</v>
      </c>
      <c r="G7" s="9" t="s">
        <v>32</v>
      </c>
      <c r="H7" s="7">
        <v>82</v>
      </c>
      <c r="I7" s="8">
        <v>201.28</v>
      </c>
      <c r="J7" s="8">
        <f t="shared" si="0"/>
        <v>16504.96</v>
      </c>
      <c r="K7" s="9" t="s">
        <v>33</v>
      </c>
      <c r="L7" s="11"/>
    </row>
    <row r="8" spans="1:12" x14ac:dyDescent="0.25">
      <c r="A8" s="9" t="s">
        <v>48</v>
      </c>
      <c r="B8" s="9" t="s">
        <v>4</v>
      </c>
      <c r="C8" s="9" t="s">
        <v>7</v>
      </c>
      <c r="D8" s="6" t="s">
        <v>16</v>
      </c>
      <c r="E8" s="6" t="s">
        <v>25</v>
      </c>
      <c r="F8" s="13">
        <v>3000052596</v>
      </c>
      <c r="G8" s="9" t="s">
        <v>32</v>
      </c>
      <c r="H8" s="7">
        <v>12</v>
      </c>
      <c r="I8" s="8">
        <v>781.38</v>
      </c>
      <c r="J8" s="8">
        <f t="shared" si="0"/>
        <v>9376.56</v>
      </c>
      <c r="K8" s="9" t="s">
        <v>33</v>
      </c>
      <c r="L8" s="11"/>
    </row>
    <row r="9" spans="1:12" x14ac:dyDescent="0.25">
      <c r="A9" s="9" t="s">
        <v>46</v>
      </c>
      <c r="B9" s="9" t="s">
        <v>4</v>
      </c>
      <c r="C9" s="9" t="s">
        <v>8</v>
      </c>
      <c r="D9" s="6" t="s">
        <v>17</v>
      </c>
      <c r="E9" s="6" t="s">
        <v>26</v>
      </c>
      <c r="F9" s="13">
        <v>3000052591</v>
      </c>
      <c r="G9" s="9" t="s">
        <v>32</v>
      </c>
      <c r="H9" s="7">
        <v>22</v>
      </c>
      <c r="I9" s="8">
        <v>828.74</v>
      </c>
      <c r="J9" s="8">
        <f t="shared" si="0"/>
        <v>18232.28</v>
      </c>
      <c r="K9" s="9" t="s">
        <v>33</v>
      </c>
      <c r="L9" s="11"/>
    </row>
    <row r="10" spans="1:12" x14ac:dyDescent="0.25">
      <c r="A10" s="12" t="s">
        <v>47</v>
      </c>
      <c r="B10" s="9" t="s">
        <v>4</v>
      </c>
      <c r="C10" s="9" t="s">
        <v>8</v>
      </c>
      <c r="D10" s="6" t="s">
        <v>17</v>
      </c>
      <c r="E10" s="6" t="s">
        <v>26</v>
      </c>
      <c r="F10" s="13">
        <v>3000052592</v>
      </c>
      <c r="G10" s="9" t="s">
        <v>32</v>
      </c>
      <c r="H10" s="7">
        <v>10</v>
      </c>
      <c r="I10" s="8">
        <v>828.74</v>
      </c>
      <c r="J10" s="8">
        <f t="shared" si="0"/>
        <v>8287.4</v>
      </c>
      <c r="K10" s="9" t="s">
        <v>33</v>
      </c>
      <c r="L10" s="11"/>
    </row>
    <row r="11" spans="1:12" x14ac:dyDescent="0.25">
      <c r="A11" s="9" t="s">
        <v>45</v>
      </c>
      <c r="B11" s="9" t="s">
        <v>4</v>
      </c>
      <c r="C11" s="9" t="s">
        <v>9</v>
      </c>
      <c r="D11" s="6" t="s">
        <v>18</v>
      </c>
      <c r="E11" s="6" t="s">
        <v>27</v>
      </c>
      <c r="F11" s="13">
        <v>3000052590</v>
      </c>
      <c r="G11" s="9" t="s">
        <v>32</v>
      </c>
      <c r="H11" s="7">
        <v>42</v>
      </c>
      <c r="I11" s="8">
        <v>784.77</v>
      </c>
      <c r="J11" s="8">
        <f t="shared" si="0"/>
        <v>32960.339999999997</v>
      </c>
      <c r="K11" s="9" t="s">
        <v>33</v>
      </c>
      <c r="L11" s="11"/>
    </row>
    <row r="12" spans="1:12" x14ac:dyDescent="0.25">
      <c r="A12" s="9" t="s">
        <v>43</v>
      </c>
      <c r="B12" s="9" t="s">
        <v>4</v>
      </c>
      <c r="C12" s="9" t="s">
        <v>10</v>
      </c>
      <c r="D12" s="6" t="s">
        <v>19</v>
      </c>
      <c r="E12" s="6" t="s">
        <v>28</v>
      </c>
      <c r="F12" s="13">
        <v>3000052605</v>
      </c>
      <c r="G12" s="9" t="s">
        <v>32</v>
      </c>
      <c r="H12" s="7">
        <v>68</v>
      </c>
      <c r="I12" s="8">
        <v>67.650000000000006</v>
      </c>
      <c r="J12" s="8">
        <f t="shared" si="0"/>
        <v>4600.2000000000007</v>
      </c>
      <c r="K12" s="9" t="s">
        <v>33</v>
      </c>
      <c r="L12" s="11"/>
    </row>
    <row r="13" spans="1:12" x14ac:dyDescent="0.25">
      <c r="A13" s="12" t="s">
        <v>44</v>
      </c>
      <c r="B13" s="9" t="s">
        <v>4</v>
      </c>
      <c r="C13" s="9" t="s">
        <v>11</v>
      </c>
      <c r="D13" s="6" t="s">
        <v>20</v>
      </c>
      <c r="E13" s="6" t="s">
        <v>29</v>
      </c>
      <c r="F13" s="13">
        <v>3000052593</v>
      </c>
      <c r="G13" s="9" t="s">
        <v>32</v>
      </c>
      <c r="H13" s="7">
        <v>11</v>
      </c>
      <c r="I13" s="8">
        <v>117.39</v>
      </c>
      <c r="J13" s="8">
        <f t="shared" si="0"/>
        <v>1291.29</v>
      </c>
      <c r="K13" s="9" t="s">
        <v>33</v>
      </c>
      <c r="L13" s="11"/>
    </row>
    <row r="14" spans="1:12" x14ac:dyDescent="0.25">
      <c r="A14" s="9" t="s">
        <v>49</v>
      </c>
      <c r="B14" s="9" t="s">
        <v>4</v>
      </c>
      <c r="C14" s="9" t="s">
        <v>11</v>
      </c>
      <c r="D14" s="6" t="s">
        <v>20</v>
      </c>
      <c r="E14" s="6" t="s">
        <v>29</v>
      </c>
      <c r="F14" s="13">
        <v>3000052594</v>
      </c>
      <c r="G14" s="9" t="s">
        <v>32</v>
      </c>
      <c r="H14" s="7">
        <v>140</v>
      </c>
      <c r="I14" s="8">
        <v>117.36</v>
      </c>
      <c r="J14" s="8">
        <f t="shared" si="0"/>
        <v>16430.400000000001</v>
      </c>
      <c r="K14" s="9" t="s">
        <v>33</v>
      </c>
      <c r="L14" s="11"/>
    </row>
    <row r="15" spans="1:12" x14ac:dyDescent="0.25">
      <c r="A15" s="9" t="s">
        <v>50</v>
      </c>
      <c r="B15" s="9" t="s">
        <v>4</v>
      </c>
      <c r="C15" s="9" t="s">
        <v>11</v>
      </c>
      <c r="D15" s="6" t="s">
        <v>20</v>
      </c>
      <c r="E15" s="6" t="s">
        <v>29</v>
      </c>
      <c r="F15" s="13">
        <v>3000052597</v>
      </c>
      <c r="G15" s="9" t="s">
        <v>32</v>
      </c>
      <c r="H15" s="7">
        <v>12</v>
      </c>
      <c r="I15" s="8">
        <v>487.12</v>
      </c>
      <c r="J15" s="8">
        <f t="shared" si="0"/>
        <v>5845.4400000000005</v>
      </c>
      <c r="K15" s="9" t="s">
        <v>33</v>
      </c>
      <c r="L15" s="11"/>
    </row>
    <row r="16" spans="1:12" x14ac:dyDescent="0.25">
      <c r="A16" s="12" t="s">
        <v>51</v>
      </c>
      <c r="B16" s="9" t="s">
        <v>4</v>
      </c>
      <c r="C16" s="9" t="s">
        <v>11</v>
      </c>
      <c r="D16" s="6" t="s">
        <v>20</v>
      </c>
      <c r="E16" s="6" t="s">
        <v>29</v>
      </c>
      <c r="F16" s="13">
        <v>3000052598</v>
      </c>
      <c r="G16" s="9" t="s">
        <v>32</v>
      </c>
      <c r="H16" s="7">
        <v>36</v>
      </c>
      <c r="I16" s="8">
        <v>487.1</v>
      </c>
      <c r="J16" s="8">
        <f t="shared" si="0"/>
        <v>17535.600000000002</v>
      </c>
      <c r="K16" s="9" t="s">
        <v>33</v>
      </c>
      <c r="L16" s="11"/>
    </row>
    <row r="17" spans="1:12" x14ac:dyDescent="0.25">
      <c r="A17" s="9" t="s">
        <v>52</v>
      </c>
      <c r="B17" s="9" t="s">
        <v>4</v>
      </c>
      <c r="C17" s="9" t="s">
        <v>11</v>
      </c>
      <c r="D17" s="6" t="s">
        <v>20</v>
      </c>
      <c r="E17" s="6" t="s">
        <v>29</v>
      </c>
      <c r="F17" s="13">
        <v>3000052599</v>
      </c>
      <c r="G17" s="9" t="s">
        <v>32</v>
      </c>
      <c r="H17" s="7">
        <v>13</v>
      </c>
      <c r="I17" s="8">
        <v>487.11</v>
      </c>
      <c r="J17" s="8">
        <f t="shared" si="0"/>
        <v>6332.43</v>
      </c>
      <c r="K17" s="9" t="s">
        <v>33</v>
      </c>
      <c r="L17" s="11"/>
    </row>
    <row r="18" spans="1:12" x14ac:dyDescent="0.25">
      <c r="A18" s="9" t="s">
        <v>53</v>
      </c>
      <c r="B18" s="9" t="s">
        <v>4</v>
      </c>
      <c r="C18" s="9" t="s">
        <v>11</v>
      </c>
      <c r="D18" s="6" t="s">
        <v>20</v>
      </c>
      <c r="E18" s="6" t="s">
        <v>29</v>
      </c>
      <c r="F18" s="13">
        <v>3000052600</v>
      </c>
      <c r="G18" s="9" t="s">
        <v>32</v>
      </c>
      <c r="H18" s="7">
        <v>11</v>
      </c>
      <c r="I18" s="8">
        <v>487.13</v>
      </c>
      <c r="J18" s="8">
        <f t="shared" si="0"/>
        <v>5358.43</v>
      </c>
      <c r="K18" s="9" t="s">
        <v>33</v>
      </c>
      <c r="L18" s="11"/>
    </row>
    <row r="19" spans="1:12" x14ac:dyDescent="0.25">
      <c r="A19" s="12" t="s">
        <v>54</v>
      </c>
      <c r="B19" s="9" t="s">
        <v>4</v>
      </c>
      <c r="C19" s="9" t="s">
        <v>11</v>
      </c>
      <c r="D19" s="6" t="s">
        <v>20</v>
      </c>
      <c r="E19" s="6" t="s">
        <v>29</v>
      </c>
      <c r="F19" s="13">
        <v>3000052601</v>
      </c>
      <c r="G19" s="9" t="s">
        <v>32</v>
      </c>
      <c r="H19" s="7">
        <v>18</v>
      </c>
      <c r="I19" s="8">
        <v>117.37</v>
      </c>
      <c r="J19" s="8">
        <f t="shared" si="0"/>
        <v>2112.66</v>
      </c>
      <c r="K19" s="9" t="s">
        <v>33</v>
      </c>
      <c r="L19" s="11"/>
    </row>
    <row r="20" spans="1:12" x14ac:dyDescent="0.25">
      <c r="A20" s="9" t="s">
        <v>55</v>
      </c>
      <c r="B20" s="9" t="s">
        <v>4</v>
      </c>
      <c r="C20" s="9" t="s">
        <v>12</v>
      </c>
      <c r="D20" s="6" t="s">
        <v>21</v>
      </c>
      <c r="E20" s="6" t="s">
        <v>30</v>
      </c>
      <c r="F20" s="13">
        <v>3000052595</v>
      </c>
      <c r="G20" s="9" t="s">
        <v>32</v>
      </c>
      <c r="H20" s="7">
        <v>80</v>
      </c>
      <c r="I20" s="8">
        <v>560.95000000000005</v>
      </c>
      <c r="J20" s="8">
        <f t="shared" si="0"/>
        <v>44876</v>
      </c>
      <c r="K20" s="9" t="s">
        <v>33</v>
      </c>
      <c r="L20" s="11"/>
    </row>
    <row r="21" spans="1:12" x14ac:dyDescent="0.25">
      <c r="A21" s="9" t="s">
        <v>56</v>
      </c>
      <c r="B21" s="9" t="s">
        <v>4</v>
      </c>
      <c r="C21" s="9" t="s">
        <v>13</v>
      </c>
      <c r="D21" s="6" t="s">
        <v>22</v>
      </c>
      <c r="E21" s="6" t="s">
        <v>31</v>
      </c>
      <c r="F21" s="13">
        <v>3000052604</v>
      </c>
      <c r="G21" s="9" t="s">
        <v>32</v>
      </c>
      <c r="H21" s="7">
        <v>13</v>
      </c>
      <c r="I21" s="8">
        <v>166.02</v>
      </c>
      <c r="J21" s="8">
        <f t="shared" si="0"/>
        <v>2158.2600000000002</v>
      </c>
      <c r="K21" s="9" t="s">
        <v>33</v>
      </c>
      <c r="L21" s="11"/>
    </row>
    <row r="22" spans="1:12" x14ac:dyDescent="0.25">
      <c r="H22" s="14">
        <f>SUM(H6:H21)</f>
        <v>577</v>
      </c>
      <c r="I22" s="15"/>
      <c r="J22" s="15">
        <f>SUM(J6:J21)</f>
        <v>199597.69999999998</v>
      </c>
    </row>
  </sheetData>
  <autoFilter ref="L1:L21"/>
  <mergeCells count="2">
    <mergeCell ref="A1:K1"/>
    <mergeCell ref="A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2025-09-12T04:21:34Z</dcterms:modified>
</cp:coreProperties>
</file>